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30" windowWidth="16260" windowHeight="6090"/>
  </bookViews>
  <sheets>
    <sheet name="Лист1" sheetId="1" r:id="rId1"/>
  </sheets>
  <definedNames>
    <definedName name="_xlnm.Print_Area" localSheetId="0">Лист1!$A$1:$D$70</definedName>
  </definedNames>
  <calcPr calcId="125725"/>
</workbook>
</file>

<file path=xl/calcChain.xml><?xml version="1.0" encoding="utf-8"?>
<calcChain xmlns="http://schemas.openxmlformats.org/spreadsheetml/2006/main">
  <c r="D39" i="1"/>
  <c r="D43" l="1"/>
  <c r="D41"/>
  <c r="D37"/>
  <c r="D19"/>
  <c r="D26" s="1"/>
  <c r="D36" l="1"/>
  <c r="D47" s="1"/>
  <c r="D46" s="1"/>
  <c r="D18"/>
  <c r="D25" l="1"/>
  <c r="D59" l="1"/>
  <c r="D60"/>
  <c r="D57" l="1"/>
  <c r="D56" s="1"/>
  <c r="D64" s="1"/>
  <c r="D63" l="1"/>
</calcChain>
</file>

<file path=xl/sharedStrings.xml><?xml version="1.0" encoding="utf-8"?>
<sst xmlns="http://schemas.openxmlformats.org/spreadsheetml/2006/main" count="78" uniqueCount="45">
  <si>
    <t>(код бюджету)</t>
  </si>
  <si>
    <r>
      <t>1.</t>
    </r>
    <r>
      <rPr>
        <b/>
        <sz val="7"/>
        <color rgb="FF000000"/>
        <rFont val="Times New Roman"/>
        <family val="1"/>
        <charset val="204"/>
      </rPr>
      <t xml:space="preserve">  </t>
    </r>
    <r>
      <rPr>
        <b/>
        <sz val="14"/>
        <color rgb="FF000000"/>
        <rFont val="Times New Roman"/>
        <family val="1"/>
        <charset val="204"/>
      </rPr>
      <t>Показники міжбюджетних трансфертів з інших бюджетів</t>
    </r>
  </si>
  <si>
    <t>(грн)</t>
  </si>
  <si>
    <t>Код Класифікації доходу бюджету /</t>
  </si>
  <si>
    <t>Код бюджету</t>
  </si>
  <si>
    <t>Найменування трансферту /</t>
  </si>
  <si>
    <t>Усього</t>
  </si>
  <si>
    <t>І. Трансферти до загального фонду бюджету</t>
  </si>
  <si>
    <t>ІІ. Трансферти до спеціального фонду бюджету</t>
  </si>
  <si>
    <t>X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</si>
  <si>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</si>
  <si>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</si>
  <si>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</si>
  <si>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</si>
  <si>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 xml:space="preserve">                                                                                                                                                       (грн)</t>
  </si>
  <si>
    <t>Код Типової програмної класифікації видатків та кредитування місцевого бюджету</t>
  </si>
  <si>
    <t>Найменування бюджету – отримувача міжбюджетного трансферту</t>
  </si>
  <si>
    <t>І. Трансферти із загального фонду бюджету</t>
  </si>
  <si>
    <t>ІІ. Трансферти із спеціального фонду бюджету</t>
  </si>
  <si>
    <t>Найменування трансферту / Найменування бюджету – надавача міжбюджетного трансферту</t>
  </si>
  <si>
    <t>03562000000</t>
  </si>
  <si>
    <t>Код Програмної класифікації видатків та кредитування місцевого бюджету / Код бюджету</t>
  </si>
  <si>
    <t>03100000000</t>
  </si>
  <si>
    <t>Обласний бюджет Волинської області</t>
  </si>
  <si>
    <t xml:space="preserve">  </t>
  </si>
  <si>
    <t>Субвенції з місцевого бюджету іншим місцевим бюджетам на здійснення програм та заходів за рахунок коштів місцевих бюджетів</t>
  </si>
  <si>
    <t xml:space="preserve">ЗМІНИ </t>
  </si>
  <si>
    <t>до  міжбюджетних трансфертів  на  2022 рік</t>
  </si>
  <si>
    <t>Субвенція з місцевого бюджету державному бюджету на виконання програм соціально-економічного розвитку регіонів</t>
  </si>
  <si>
    <t>41053900</t>
  </si>
  <si>
    <t xml:space="preserve">Інші субвенції з місцевого  бюджету </t>
  </si>
  <si>
    <t>Субвенція для надання матеріальної допомоги  сім’ям загиблих військовослужбовців, які брали участь в антитерористичній операції, операції Об'єднаних сил на сході України та відбитті військової агресії Російської Федерації проти України</t>
  </si>
  <si>
    <t xml:space="preserve">Керуюча справами  виконавчого комітету  міської ради    </t>
  </si>
  <si>
    <t>Валентина СТЕПЮК</t>
  </si>
  <si>
    <t>Додаток 4</t>
  </si>
  <si>
    <t>Субвенція на поховання учасників бойових дій та осіб з інвалідністю внаслідок війни</t>
  </si>
  <si>
    <t>Субвенція на пільгове медичне обслуговування осіб, які постраждали внаслідок Чорнобильської катастрофи</t>
  </si>
  <si>
    <t>99000000000</t>
  </si>
  <si>
    <t>Державний бюджет України</t>
  </si>
  <si>
    <t xml:space="preserve">Субвенція з бюджету міської територіальної громадиУправлінню Державної казначейської служби України у м.Нововолинську 
Волинської області на реалізацію Програми дистанційного обслуговування місцевих бюджетів
</t>
  </si>
  <si>
    <t xml:space="preserve">Субвенція з бюджету міської територіальної громади  - відділенню поліції №1 (м.Нововолинськ) Володимирського районного відділу поліції Головного управління Національної поліції у Волинській області на придбання спеціалізованого автомобіля для поліцейського офіцера Нововолинської міської територіальної громади 
</t>
  </si>
  <si>
    <t xml:space="preserve">Субвенція з бюджету міської територіальної громади  - відділенню поліції №1 (м.Нововолинськ) Володимирського районного відділу поліції головного управління національної поліції у Волинській області на придбання спеціального  автомобільного обладнання (радіостанції, світлових та звукових сигнальних пристроїв, кольорографічного оформлення)
</t>
  </si>
  <si>
    <t xml:space="preserve">Субвенція з бюджету міської територіальної громади   - 3  Державному пожежно-рятувальному  загону Головного  управління Державної служби України з надзвичайних ситуацій у Волинській області  для забезпечення аварійно-рятувальних робіт, а саме: придбання автомобільних цифрових радіостанцій та покращення соціально-побутових умов підрозділу  на виконання заходів передбачених Комплексною програмою захисту населення і територій від надзвичайних ситуацій  у  Нововолинській міській територіальній громаді 
</t>
  </si>
  <si>
    <t xml:space="preserve">                                                   до рішення виконавчого комітету</t>
  </si>
  <si>
    <t xml:space="preserve">                      03.10.2022 №399</t>
  </si>
</sst>
</file>

<file path=xl/styles.xml><?xml version="1.0" encoding="utf-8"?>
<styleSheet xmlns="http://schemas.openxmlformats.org/spreadsheetml/2006/main">
  <numFmts count="1">
    <numFmt numFmtId="164" formatCode="\+#,###,###.00;\-#,###,###.00;\-;"/>
  </numFmts>
  <fonts count="16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0"/>
      <name val="Helv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90">
    <xf numFmtId="0" fontId="0" fillId="0" borderId="0" xfId="0"/>
    <xf numFmtId="0" fontId="8" fillId="0" borderId="0" xfId="1" applyFont="1" applyFill="1" applyBorder="1" applyAlignment="1"/>
    <xf numFmtId="49" fontId="9" fillId="0" borderId="0" xfId="0" applyNumberFormat="1" applyFont="1" applyFill="1" applyBorder="1" applyAlignment="1" applyProtection="1"/>
    <xf numFmtId="49" fontId="9" fillId="0" borderId="9" xfId="0" applyNumberFormat="1" applyFont="1" applyFill="1" applyBorder="1" applyAlignment="1" applyProtection="1">
      <alignment horizontal="center"/>
    </xf>
    <xf numFmtId="49" fontId="9" fillId="0" borderId="0" xfId="0" applyNumberFormat="1" applyFont="1" applyFill="1" applyBorder="1" applyAlignment="1" applyProtection="1">
      <alignment horizontal="center"/>
    </xf>
    <xf numFmtId="0" fontId="8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indent="15"/>
    </xf>
    <xf numFmtId="0" fontId="0" fillId="0" borderId="0" xfId="0" applyFill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horizontal="left" indent="5"/>
    </xf>
    <xf numFmtId="0" fontId="3" fillId="0" borderId="0" xfId="0" applyFont="1" applyFill="1" applyAlignment="1">
      <alignment horizontal="right"/>
    </xf>
    <xf numFmtId="0" fontId="4" fillId="0" borderId="2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4" fontId="10" fillId="0" borderId="1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49" fontId="1" fillId="0" borderId="1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vertical="center" wrapText="1"/>
    </xf>
    <xf numFmtId="4" fontId="1" fillId="0" borderId="1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top" wrapText="1"/>
    </xf>
    <xf numFmtId="4" fontId="2" fillId="0" borderId="1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wrapText="1"/>
    </xf>
    <xf numFmtId="4" fontId="1" fillId="0" borderId="5" xfId="0" applyNumberFormat="1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top" wrapText="1"/>
    </xf>
    <xf numFmtId="164" fontId="8" fillId="0" borderId="11" xfId="0" applyNumberFormat="1" applyFont="1" applyFill="1" applyBorder="1" applyAlignment="1">
      <alignment horizontal="center" vertical="center"/>
    </xf>
    <xf numFmtId="164" fontId="13" fillId="0" borderId="11" xfId="0" applyNumberFormat="1" applyFont="1" applyFill="1" applyBorder="1" applyAlignment="1">
      <alignment horizontal="center" vertical="center"/>
    </xf>
    <xf numFmtId="49" fontId="1" fillId="0" borderId="7" xfId="0" applyNumberFormat="1" applyFont="1" applyFill="1" applyBorder="1" applyAlignment="1">
      <alignment horizontal="center" vertical="center" wrapText="1"/>
    </xf>
    <xf numFmtId="164" fontId="8" fillId="2" borderId="11" xfId="0" applyNumberFormat="1" applyFont="1" applyFill="1" applyBorder="1" applyAlignment="1">
      <alignment horizontal="center" vertical="center"/>
    </xf>
    <xf numFmtId="0" fontId="12" fillId="0" borderId="1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wrapText="1"/>
    </xf>
    <xf numFmtId="49" fontId="1" fillId="0" borderId="7" xfId="0" applyNumberFormat="1" applyFont="1" applyFill="1" applyBorder="1" applyAlignment="1">
      <alignment horizontal="left" vertical="center" wrapText="1"/>
    </xf>
    <xf numFmtId="164" fontId="12" fillId="2" borderId="11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/>
    <xf numFmtId="0" fontId="3" fillId="0" borderId="2" xfId="0" applyFont="1" applyFill="1" applyBorder="1" applyAlignment="1">
      <alignment horizontal="center" vertical="top" wrapText="1"/>
    </xf>
    <xf numFmtId="49" fontId="10" fillId="0" borderId="12" xfId="0" applyNumberFormat="1" applyFont="1" applyFill="1" applyBorder="1" applyAlignment="1">
      <alignment horizontal="left" vertical="center" wrapText="1"/>
    </xf>
    <xf numFmtId="0" fontId="10" fillId="0" borderId="12" xfId="0" applyFont="1" applyFill="1" applyBorder="1" applyAlignment="1">
      <alignment horizontal="left" vertical="center" wrapText="1"/>
    </xf>
    <xf numFmtId="164" fontId="12" fillId="2" borderId="12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0" fillId="0" borderId="0" xfId="0" applyNumberFormat="1" applyFill="1"/>
    <xf numFmtId="0" fontId="12" fillId="0" borderId="11" xfId="0" applyNumberFormat="1" applyFont="1" applyFill="1" applyBorder="1" applyAlignment="1">
      <alignment horizontal="left" vertical="center" wrapText="1"/>
    </xf>
    <xf numFmtId="49" fontId="14" fillId="0" borderId="7" xfId="0" applyNumberFormat="1" applyFont="1" applyFill="1" applyBorder="1" applyAlignment="1">
      <alignment horizontal="left" vertical="center" wrapText="1"/>
    </xf>
    <xf numFmtId="164" fontId="15" fillId="2" borderId="11" xfId="0" applyNumberFormat="1" applyFont="1" applyFill="1" applyBorder="1" applyAlignment="1">
      <alignment horizontal="center" vertical="center"/>
    </xf>
    <xf numFmtId="164" fontId="13" fillId="2" borderId="11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top" wrapText="1"/>
    </xf>
    <xf numFmtId="0" fontId="8" fillId="0" borderId="0" xfId="1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9"/>
  <sheetViews>
    <sheetView tabSelected="1" view="pageBreakPreview" zoomScale="60" zoomScaleNormal="100" workbookViewId="0">
      <selection activeCell="C4" sqref="C4"/>
    </sheetView>
  </sheetViews>
  <sheetFormatPr defaultColWidth="8.85546875" defaultRowHeight="15"/>
  <cols>
    <col min="1" max="2" width="20.28515625" style="7" customWidth="1"/>
    <col min="3" max="3" width="69.140625" style="7" customWidth="1"/>
    <col min="4" max="4" width="22.42578125" style="7" customWidth="1"/>
    <col min="5" max="6" width="8.85546875" style="7"/>
    <col min="7" max="7" width="11.28515625" style="7" bestFit="1" customWidth="1"/>
    <col min="8" max="16384" width="8.85546875" style="7"/>
  </cols>
  <sheetData>
    <row r="1" spans="1:5" ht="19.5" customHeight="1">
      <c r="A1" s="6"/>
      <c r="B1" s="6"/>
      <c r="C1" s="62" t="s">
        <v>34</v>
      </c>
      <c r="D1" s="62"/>
      <c r="E1" s="62"/>
    </row>
    <row r="2" spans="1:5" ht="18.75">
      <c r="A2" s="6"/>
      <c r="B2" s="6"/>
      <c r="C2" s="62" t="s">
        <v>43</v>
      </c>
      <c r="D2" s="62"/>
      <c r="E2" s="1"/>
    </row>
    <row r="3" spans="1:5" ht="19.899999999999999" customHeight="1">
      <c r="A3" s="6"/>
      <c r="B3" s="6"/>
      <c r="C3" s="63" t="s">
        <v>44</v>
      </c>
      <c r="D3" s="63"/>
      <c r="E3" s="1"/>
    </row>
    <row r="4" spans="1:5" ht="18.75">
      <c r="A4" s="6"/>
      <c r="B4" s="6"/>
      <c r="C4" s="5"/>
      <c r="D4" s="5"/>
      <c r="E4" s="1"/>
    </row>
    <row r="5" spans="1:5" ht="18" customHeight="1">
      <c r="A5" s="66" t="s">
        <v>26</v>
      </c>
      <c r="B5" s="66"/>
      <c r="C5" s="66"/>
      <c r="D5" s="66"/>
    </row>
    <row r="6" spans="1:5" ht="21.6" customHeight="1">
      <c r="A6" s="66" t="s">
        <v>27</v>
      </c>
      <c r="B6" s="66"/>
      <c r="C6" s="66"/>
      <c r="D6" s="66"/>
      <c r="E6" s="8"/>
    </row>
    <row r="7" spans="1:5" ht="10.5" customHeight="1">
      <c r="A7" s="66"/>
      <c r="B7" s="66"/>
      <c r="C7" s="66"/>
      <c r="D7" s="66"/>
      <c r="E7" s="8"/>
    </row>
    <row r="8" spans="1:5" ht="18" customHeight="1">
      <c r="A8" s="3" t="s">
        <v>20</v>
      </c>
      <c r="B8" s="4"/>
      <c r="C8" s="2"/>
      <c r="E8" s="7" t="s">
        <v>24</v>
      </c>
    </row>
    <row r="9" spans="1:5" ht="15.75">
      <c r="A9" s="9" t="s">
        <v>0</v>
      </c>
      <c r="B9" s="9"/>
    </row>
    <row r="10" spans="1:5" ht="9" customHeight="1">
      <c r="A10" s="10"/>
      <c r="B10" s="10"/>
    </row>
    <row r="11" spans="1:5" ht="18.75">
      <c r="A11" s="83" t="s">
        <v>1</v>
      </c>
      <c r="B11" s="83"/>
      <c r="C11" s="83"/>
      <c r="D11" s="83"/>
    </row>
    <row r="12" spans="1:5" ht="8.4499999999999993" customHeight="1">
      <c r="A12" s="11"/>
      <c r="B12" s="11"/>
    </row>
    <row r="13" spans="1:5" ht="16.5" thickBot="1">
      <c r="A13" s="12"/>
      <c r="B13" s="12"/>
      <c r="D13" s="12" t="s">
        <v>2</v>
      </c>
    </row>
    <row r="14" spans="1:5" ht="31.15" customHeight="1">
      <c r="A14" s="30" t="s">
        <v>3</v>
      </c>
      <c r="B14" s="84" t="s">
        <v>19</v>
      </c>
      <c r="C14" s="85"/>
      <c r="D14" s="69" t="s">
        <v>6</v>
      </c>
    </row>
    <row r="15" spans="1:5" ht="19.899999999999999" customHeight="1" thickBot="1">
      <c r="A15" s="31" t="s">
        <v>4</v>
      </c>
      <c r="B15" s="86"/>
      <c r="C15" s="87"/>
      <c r="D15" s="70"/>
    </row>
    <row r="16" spans="1:5" ht="14.45" customHeight="1" thickBot="1">
      <c r="A16" s="13">
        <v>1</v>
      </c>
      <c r="B16" s="88">
        <v>2</v>
      </c>
      <c r="C16" s="89"/>
      <c r="D16" s="14">
        <v>3</v>
      </c>
    </row>
    <row r="17" spans="1:4" ht="22.9" customHeight="1" thickBot="1">
      <c r="A17" s="71" t="s">
        <v>7</v>
      </c>
      <c r="B17" s="71"/>
      <c r="C17" s="71"/>
      <c r="D17" s="71"/>
    </row>
    <row r="18" spans="1:4" ht="29.45" customHeight="1" thickBot="1">
      <c r="A18" s="58" t="s">
        <v>29</v>
      </c>
      <c r="B18" s="75" t="s">
        <v>30</v>
      </c>
      <c r="C18" s="76"/>
      <c r="D18" s="59">
        <f>D19</f>
        <v>606610</v>
      </c>
    </row>
    <row r="19" spans="1:4" ht="18.600000000000001" customHeight="1" thickBot="1">
      <c r="A19" s="45" t="s">
        <v>22</v>
      </c>
      <c r="B19" s="77" t="s">
        <v>23</v>
      </c>
      <c r="C19" s="78"/>
      <c r="D19" s="40">
        <f>D20+D21+D22</f>
        <v>606610</v>
      </c>
    </row>
    <row r="20" spans="1:4" ht="38.25" customHeight="1" thickBot="1">
      <c r="A20" s="80"/>
      <c r="B20" s="72" t="s">
        <v>36</v>
      </c>
      <c r="C20" s="73"/>
      <c r="D20" s="40">
        <v>9710</v>
      </c>
    </row>
    <row r="21" spans="1:4" ht="38.25" customHeight="1" thickBot="1">
      <c r="A21" s="81"/>
      <c r="B21" s="72" t="s">
        <v>35</v>
      </c>
      <c r="C21" s="73"/>
      <c r="D21" s="40">
        <v>-3100</v>
      </c>
    </row>
    <row r="22" spans="1:4" ht="75" customHeight="1" thickBot="1">
      <c r="A22" s="82"/>
      <c r="B22" s="72" t="s">
        <v>31</v>
      </c>
      <c r="C22" s="73"/>
      <c r="D22" s="46">
        <v>600000</v>
      </c>
    </row>
    <row r="23" spans="1:4" ht="18" customHeight="1" thickBot="1">
      <c r="A23" s="49"/>
      <c r="B23" s="50"/>
      <c r="C23" s="50"/>
      <c r="D23" s="51"/>
    </row>
    <row r="24" spans="1:4" ht="22.15" customHeight="1" thickBot="1">
      <c r="A24" s="74" t="s">
        <v>8</v>
      </c>
      <c r="B24" s="74"/>
      <c r="C24" s="74"/>
      <c r="D24" s="74"/>
    </row>
    <row r="25" spans="1:4" ht="19.5" thickBot="1">
      <c r="A25" s="42" t="s">
        <v>9</v>
      </c>
      <c r="B25" s="43"/>
      <c r="C25" s="44" t="s">
        <v>10</v>
      </c>
      <c r="D25" s="37">
        <f>D26+D27</f>
        <v>606610</v>
      </c>
    </row>
    <row r="26" spans="1:4" ht="19.5" thickBot="1">
      <c r="A26" s="13" t="s">
        <v>9</v>
      </c>
      <c r="B26" s="32"/>
      <c r="C26" s="33" t="s">
        <v>11</v>
      </c>
      <c r="D26" s="37">
        <f>D19</f>
        <v>606610</v>
      </c>
    </row>
    <row r="27" spans="1:4" ht="19.5" thickBot="1">
      <c r="A27" s="13" t="s">
        <v>9</v>
      </c>
      <c r="B27" s="32"/>
      <c r="C27" s="33" t="s">
        <v>12</v>
      </c>
      <c r="D27" s="34"/>
    </row>
    <row r="28" spans="1:4" ht="18.75">
      <c r="A28" s="52"/>
      <c r="B28" s="53"/>
      <c r="C28" s="54"/>
      <c r="D28" s="55"/>
    </row>
    <row r="29" spans="1:4" ht="20.25" customHeight="1">
      <c r="A29" s="66" t="s">
        <v>13</v>
      </c>
      <c r="B29" s="66"/>
      <c r="C29" s="66"/>
      <c r="D29" s="66"/>
    </row>
    <row r="30" spans="1:4" ht="11.45" customHeight="1">
      <c r="A30" s="16"/>
      <c r="B30" s="16"/>
    </row>
    <row r="31" spans="1:4" ht="13.9" customHeight="1" thickBot="1">
      <c r="B31" s="12"/>
      <c r="D31" s="12" t="s">
        <v>14</v>
      </c>
    </row>
    <row r="32" spans="1:4" ht="15.75">
      <c r="A32" s="67" t="s">
        <v>21</v>
      </c>
      <c r="B32" s="67" t="s">
        <v>15</v>
      </c>
      <c r="C32" s="28" t="s">
        <v>5</v>
      </c>
      <c r="D32" s="69" t="s">
        <v>6</v>
      </c>
    </row>
    <row r="33" spans="1:8" ht="35.450000000000003" customHeight="1" thickBot="1">
      <c r="A33" s="68"/>
      <c r="B33" s="68"/>
      <c r="C33" s="29" t="s">
        <v>16</v>
      </c>
      <c r="D33" s="70"/>
    </row>
    <row r="34" spans="1:8" ht="19.899999999999999" customHeight="1" thickBot="1">
      <c r="A34" s="48">
        <v>1</v>
      </c>
      <c r="B34" s="29">
        <v>2</v>
      </c>
      <c r="C34" s="29">
        <v>3</v>
      </c>
      <c r="D34" s="29">
        <v>4</v>
      </c>
    </row>
    <row r="35" spans="1:8" ht="22.15" customHeight="1" thickBot="1">
      <c r="A35" s="64" t="s">
        <v>17</v>
      </c>
      <c r="B35" s="65"/>
      <c r="C35" s="65"/>
      <c r="D35" s="65"/>
    </row>
    <row r="36" spans="1:8" ht="56.25" customHeight="1" thickBot="1">
      <c r="A36" s="24"/>
      <c r="B36" s="25">
        <v>9800</v>
      </c>
      <c r="C36" s="26" t="s">
        <v>28</v>
      </c>
      <c r="D36" s="60">
        <f>D37+D39+D41+D43</f>
        <v>1035000</v>
      </c>
    </row>
    <row r="37" spans="1:8" ht="24" customHeight="1" thickBot="1">
      <c r="A37" s="39" t="s">
        <v>37</v>
      </c>
      <c r="B37" s="35">
        <v>9800</v>
      </c>
      <c r="C37" s="22" t="s">
        <v>38</v>
      </c>
      <c r="D37" s="46">
        <f>D38</f>
        <v>600000</v>
      </c>
    </row>
    <row r="38" spans="1:8" ht="120.75" customHeight="1" thickBot="1">
      <c r="A38" s="17">
        <v>3719800</v>
      </c>
      <c r="B38" s="18">
        <v>9800</v>
      </c>
      <c r="C38" s="21" t="s">
        <v>40</v>
      </c>
      <c r="D38" s="37">
        <v>600000</v>
      </c>
    </row>
    <row r="39" spans="1:8" ht="19.5" thickBot="1">
      <c r="A39" s="39" t="s">
        <v>37</v>
      </c>
      <c r="B39" s="35">
        <v>9800</v>
      </c>
      <c r="C39" s="22" t="s">
        <v>38</v>
      </c>
      <c r="D39" s="46">
        <f>D40</f>
        <v>70000</v>
      </c>
    </row>
    <row r="40" spans="1:8" ht="136.5" customHeight="1" thickBot="1">
      <c r="A40" s="17">
        <v>3719800</v>
      </c>
      <c r="B40" s="18">
        <v>9800</v>
      </c>
      <c r="C40" s="21" t="s">
        <v>41</v>
      </c>
      <c r="D40" s="37">
        <v>70000</v>
      </c>
      <c r="G40" s="79"/>
      <c r="H40" s="79"/>
    </row>
    <row r="41" spans="1:8" ht="19.5" thickBot="1">
      <c r="A41" s="39" t="s">
        <v>37</v>
      </c>
      <c r="B41" s="35">
        <v>9800</v>
      </c>
      <c r="C41" s="22" t="s">
        <v>38</v>
      </c>
      <c r="D41" s="46">
        <f>D42</f>
        <v>215000</v>
      </c>
      <c r="G41" s="56"/>
      <c r="H41" s="56"/>
    </row>
    <row r="42" spans="1:8" ht="207.75" customHeight="1" thickBot="1">
      <c r="A42" s="17">
        <v>3719800</v>
      </c>
      <c r="B42" s="18">
        <v>9800</v>
      </c>
      <c r="C42" s="57" t="s">
        <v>42</v>
      </c>
      <c r="D42" s="37">
        <v>215000</v>
      </c>
    </row>
    <row r="43" spans="1:8" ht="19.5" thickBot="1">
      <c r="A43" s="39" t="s">
        <v>37</v>
      </c>
      <c r="B43" s="35">
        <v>9800</v>
      </c>
      <c r="C43" s="22" t="s">
        <v>38</v>
      </c>
      <c r="D43" s="46">
        <f>D44</f>
        <v>150000</v>
      </c>
      <c r="G43" s="56"/>
      <c r="H43" s="56"/>
    </row>
    <row r="44" spans="1:8" ht="99.75" customHeight="1" thickBot="1">
      <c r="A44" s="17">
        <v>3719800</v>
      </c>
      <c r="B44" s="18">
        <v>9800</v>
      </c>
      <c r="C44" s="41" t="s">
        <v>39</v>
      </c>
      <c r="D44" s="37">
        <v>150000</v>
      </c>
    </row>
    <row r="45" spans="1:8" ht="19.899999999999999" customHeight="1" thickBot="1">
      <c r="A45" s="64" t="s">
        <v>18</v>
      </c>
      <c r="B45" s="65"/>
      <c r="C45" s="65"/>
      <c r="D45" s="65"/>
    </row>
    <row r="46" spans="1:8" ht="19.5" thickBot="1">
      <c r="A46" s="13" t="s">
        <v>9</v>
      </c>
      <c r="B46" s="29"/>
      <c r="C46" s="61" t="s">
        <v>10</v>
      </c>
      <c r="D46" s="38">
        <f>D47+D48</f>
        <v>1035000</v>
      </c>
    </row>
    <row r="47" spans="1:8" ht="19.5" thickBot="1">
      <c r="A47" s="13" t="s">
        <v>9</v>
      </c>
      <c r="B47" s="29"/>
      <c r="C47" s="61" t="s">
        <v>11</v>
      </c>
      <c r="D47" s="38">
        <f>D36</f>
        <v>1035000</v>
      </c>
    </row>
    <row r="48" spans="1:8" ht="19.5" thickBot="1">
      <c r="A48" s="13" t="s">
        <v>9</v>
      </c>
      <c r="B48" s="29"/>
      <c r="C48" s="61" t="s">
        <v>12</v>
      </c>
      <c r="D48" s="61"/>
    </row>
    <row r="49" spans="1:4" ht="13.9" hidden="1" customHeight="1">
      <c r="A49" s="66" t="s">
        <v>13</v>
      </c>
      <c r="B49" s="66"/>
      <c r="C49" s="66"/>
      <c r="D49" s="66"/>
    </row>
    <row r="50" spans="1:4" ht="11.45" hidden="1" customHeight="1">
      <c r="A50" s="16"/>
      <c r="B50" s="16"/>
    </row>
    <row r="51" spans="1:4" ht="13.9" hidden="1" customHeight="1" thickBot="1">
      <c r="B51" s="12"/>
      <c r="D51" s="12" t="s">
        <v>14</v>
      </c>
    </row>
    <row r="52" spans="1:4" ht="15.75" hidden="1">
      <c r="A52" s="67" t="s">
        <v>21</v>
      </c>
      <c r="B52" s="67" t="s">
        <v>15</v>
      </c>
      <c r="C52" s="28" t="s">
        <v>5</v>
      </c>
      <c r="D52" s="69" t="s">
        <v>6</v>
      </c>
    </row>
    <row r="53" spans="1:4" ht="35.450000000000003" hidden="1" customHeight="1" thickBot="1">
      <c r="A53" s="68"/>
      <c r="B53" s="68"/>
      <c r="C53" s="29" t="s">
        <v>16</v>
      </c>
      <c r="D53" s="70"/>
    </row>
    <row r="54" spans="1:4" ht="19.899999999999999" hidden="1" customHeight="1" thickBot="1">
      <c r="A54" s="31">
        <v>1</v>
      </c>
      <c r="B54" s="29">
        <v>2</v>
      </c>
      <c r="C54" s="29">
        <v>3</v>
      </c>
      <c r="D54" s="29">
        <v>4</v>
      </c>
    </row>
    <row r="55" spans="1:4" ht="22.15" hidden="1" customHeight="1" thickBot="1">
      <c r="A55" s="64" t="s">
        <v>17</v>
      </c>
      <c r="B55" s="65"/>
      <c r="C55" s="65"/>
      <c r="D55" s="65"/>
    </row>
    <row r="56" spans="1:4" ht="18" hidden="1" customHeight="1" thickBot="1">
      <c r="A56" s="24"/>
      <c r="B56" s="25">
        <v>9770</v>
      </c>
      <c r="C56" s="26" t="s">
        <v>25</v>
      </c>
      <c r="D56" s="27">
        <f>D57</f>
        <v>0</v>
      </c>
    </row>
    <row r="57" spans="1:4" ht="73.150000000000006" hidden="1" customHeight="1" thickBot="1">
      <c r="A57" s="17">
        <v>3719770</v>
      </c>
      <c r="B57" s="18">
        <v>9770</v>
      </c>
      <c r="C57" s="21"/>
      <c r="D57" s="15">
        <f>D58</f>
        <v>0</v>
      </c>
    </row>
    <row r="58" spans="1:4" ht="18" hidden="1" customHeight="1" thickBot="1">
      <c r="A58" s="19" t="s">
        <v>22</v>
      </c>
      <c r="B58" s="20">
        <v>9770</v>
      </c>
      <c r="C58" s="22" t="s">
        <v>23</v>
      </c>
      <c r="D58" s="23"/>
    </row>
    <row r="59" spans="1:4" ht="57.75" hidden="1" customHeight="1" thickBot="1">
      <c r="A59" s="24"/>
      <c r="B59" s="25">
        <v>9800</v>
      </c>
      <c r="C59" s="26" t="s">
        <v>28</v>
      </c>
      <c r="D59" s="38">
        <f>D61</f>
        <v>0</v>
      </c>
    </row>
    <row r="60" spans="1:4" ht="25.5" hidden="1" customHeight="1" thickBot="1">
      <c r="A60" s="39"/>
      <c r="B60" s="35"/>
      <c r="C60" s="22"/>
      <c r="D60" s="37">
        <f>D61</f>
        <v>0</v>
      </c>
    </row>
    <row r="61" spans="1:4" ht="125.45" hidden="1" customHeight="1" thickBot="1">
      <c r="A61" s="17"/>
      <c r="B61" s="18"/>
      <c r="C61" s="41"/>
      <c r="D61" s="37"/>
    </row>
    <row r="62" spans="1:4" ht="19.899999999999999" hidden="1" customHeight="1" thickBot="1">
      <c r="A62" s="64" t="s">
        <v>18</v>
      </c>
      <c r="B62" s="65"/>
      <c r="C62" s="65"/>
      <c r="D62" s="65"/>
    </row>
    <row r="63" spans="1:4" ht="19.5" hidden="1" thickBot="1">
      <c r="A63" s="13" t="s">
        <v>9</v>
      </c>
      <c r="B63" s="29"/>
      <c r="C63" s="36" t="s">
        <v>10</v>
      </c>
      <c r="D63" s="37">
        <f>D64+D65</f>
        <v>0</v>
      </c>
    </row>
    <row r="64" spans="1:4" ht="19.5" hidden="1" thickBot="1">
      <c r="A64" s="13" t="s">
        <v>9</v>
      </c>
      <c r="B64" s="29"/>
      <c r="C64" s="36" t="s">
        <v>11</v>
      </c>
      <c r="D64" s="37">
        <f>D56+D59</f>
        <v>0</v>
      </c>
    </row>
    <row r="65" spans="1:4" ht="19.5" hidden="1" thickBot="1">
      <c r="A65" s="13" t="s">
        <v>9</v>
      </c>
      <c r="B65" s="29"/>
      <c r="C65" s="36" t="s">
        <v>12</v>
      </c>
      <c r="D65" s="36"/>
    </row>
    <row r="68" spans="1:4" hidden="1"/>
    <row r="69" spans="1:4" ht="15.75">
      <c r="A69" s="47" t="s">
        <v>32</v>
      </c>
      <c r="D69" s="47" t="s">
        <v>33</v>
      </c>
    </row>
  </sheetData>
  <mergeCells count="31">
    <mergeCell ref="G40:H40"/>
    <mergeCell ref="A20:A22"/>
    <mergeCell ref="A45:D45"/>
    <mergeCell ref="A6:D6"/>
    <mergeCell ref="A5:D5"/>
    <mergeCell ref="A7:D7"/>
    <mergeCell ref="A11:D11"/>
    <mergeCell ref="B14:C15"/>
    <mergeCell ref="B16:C16"/>
    <mergeCell ref="B21:C21"/>
    <mergeCell ref="B20:C20"/>
    <mergeCell ref="A24:D24"/>
    <mergeCell ref="B18:C18"/>
    <mergeCell ref="B19:C19"/>
    <mergeCell ref="B22:C22"/>
    <mergeCell ref="C1:E1"/>
    <mergeCell ref="C2:D2"/>
    <mergeCell ref="C3:D3"/>
    <mergeCell ref="A62:D62"/>
    <mergeCell ref="A55:D55"/>
    <mergeCell ref="A29:D29"/>
    <mergeCell ref="A32:A33"/>
    <mergeCell ref="B32:B33"/>
    <mergeCell ref="D32:D33"/>
    <mergeCell ref="A35:D35"/>
    <mergeCell ref="A52:A53"/>
    <mergeCell ref="B52:B53"/>
    <mergeCell ref="D52:D53"/>
    <mergeCell ref="A49:D49"/>
    <mergeCell ref="D14:D15"/>
    <mergeCell ref="A17:D17"/>
  </mergeCells>
  <printOptions horizontalCentered="1"/>
  <pageMargins left="0.94488188976377963" right="0.15748031496062992" top="0.35433070866141736" bottom="0.74803149606299213" header="0.31496062992125984" footer="0.31496062992125984"/>
  <pageSetup paperSize="9"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User_PC</cp:lastModifiedBy>
  <cp:lastPrinted>2022-10-03T13:26:11Z</cp:lastPrinted>
  <dcterms:created xsi:type="dcterms:W3CDTF">2020-12-08T17:39:33Z</dcterms:created>
  <dcterms:modified xsi:type="dcterms:W3CDTF">2022-10-03T13:26:13Z</dcterms:modified>
</cp:coreProperties>
</file>